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25 декабря 2025\"/>
    </mc:Choice>
  </mc:AlternateContent>
  <bookViews>
    <workbookView xWindow="0" yWindow="0" windowWidth="24450" windowHeight="12330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63" i="6" l="1"/>
  <c r="E60" i="6"/>
  <c r="E61" i="6"/>
  <c r="E54" i="6"/>
  <c r="E49" i="6"/>
  <c r="E95" i="6" l="1"/>
  <c r="E97" i="6"/>
  <c r="E92" i="6"/>
  <c r="E94" i="6"/>
  <c r="E57" i="6" l="1"/>
  <c r="E55" i="6"/>
  <c r="E56" i="6"/>
  <c r="E53" i="6"/>
  <c r="E52" i="6"/>
  <c r="E51" i="6"/>
  <c r="E50" i="6"/>
  <c r="E48" i="6"/>
  <c r="E47" i="6"/>
  <c r="E46" i="6"/>
  <c r="E45" i="6"/>
  <c r="E44" i="6"/>
  <c r="E132" i="6" l="1"/>
  <c r="E64" i="6" l="1"/>
  <c r="E75" i="6" l="1"/>
  <c r="E129" i="6" l="1"/>
  <c r="E65" i="6"/>
  <c r="E127" i="6" l="1"/>
  <c r="E112" i="6"/>
  <c r="E77" i="6" l="1"/>
  <c r="E82" i="6" l="1"/>
  <c r="E84" i="6"/>
  <c r="E79" i="6"/>
  <c r="E74" i="6"/>
  <c r="E72" i="6"/>
  <c r="E69" i="6" l="1"/>
  <c r="E62" i="6" l="1"/>
  <c r="E66" i="6"/>
  <c r="E58" i="6"/>
  <c r="E43" i="6"/>
  <c r="E27" i="6"/>
  <c r="E133" i="6" l="1"/>
</calcChain>
</file>

<file path=xl/sharedStrings.xml><?xml version="1.0" encoding="utf-8"?>
<sst xmlns="http://schemas.openxmlformats.org/spreadsheetml/2006/main" count="330" uniqueCount="64">
  <si>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</si>
  <si>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</si>
  <si>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</si>
  <si>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</si>
  <si>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</si>
  <si>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</si>
  <si>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</si>
  <si>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</si>
  <si>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</si>
  <si>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</si>
  <si>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</si>
  <si>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</si>
  <si>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</si>
  <si>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</si>
  <si>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</si>
  <si>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</si>
  <si>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</si>
  <si>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</si>
  <si>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</si>
  <si>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</si>
  <si>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</si>
  <si>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</si>
  <si>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</si>
  <si>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</si>
  <si>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</si>
  <si>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</si>
  <si>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</si>
  <si>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</si>
  <si>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</si>
  <si>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</si>
  <si>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</si>
  <si>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</si>
  <si>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</si>
  <si>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</si>
  <si>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</si>
  <si>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</si>
  <si>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</si>
  <si>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</si>
  <si>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</si>
  <si>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</si>
  <si>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</si>
  <si>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</si>
  <si>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</si>
  <si>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</si>
  <si>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</si>
  <si>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</si>
  <si>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</si>
  <si>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</si>
  <si>
    <t>902-0605-8800077277-540</t>
  </si>
  <si>
    <t>Иные межбюджетные трансферты на мероприятия по созданию и (или) реконструкции контейнерных площадок</t>
  </si>
  <si>
    <t>902-0502-170И351540-520</t>
  </si>
  <si>
    <t>Субсидия на реализацию мероприятий по модернизации коммунальной инфраструктуры</t>
  </si>
  <si>
    <t>902-1403-01203Д8040-540</t>
  </si>
  <si>
    <t xml:space="preserve">Андронниковское </t>
  </si>
  <si>
    <t>Иные межбюджетные трансферты на выплату заработной платы</t>
  </si>
  <si>
    <t>902-1403-0120379491-540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</si>
  <si>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</si>
  <si>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902-1403-0120379492-540</t>
  </si>
  <si>
    <t>Иные межбюджетные трансферты на 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</si>
  <si>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902-0409-8800131533-540</t>
  </si>
  <si>
    <t>Иные межбюджетные трансферты на расходы по дорожкому фонду</t>
  </si>
  <si>
    <t>902-1403-8800063900-540</t>
  </si>
  <si>
    <t>Иные межбюджетные трансферты на выполнение других обязательств поселения</t>
  </si>
  <si>
    <t>902-0709-01203Д8040-540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</si>
</sst>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topLeftCell="A120" zoomScale="120" zoomScaleNormal="120" workbookViewId="0">
      <selection activeCell="J71" sqref="J71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60" t="s">
        <v>36</v>
      </c>
      <c r="E2" s="60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60"/>
      <c r="E3" s="60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60"/>
      <c r="E4" s="60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60"/>
      <c r="E5" s="60"/>
      <c r="F5" s="34"/>
      <c r="G5" s="34"/>
      <c r="H5" s="5"/>
      <c r="I5" s="5"/>
    </row>
    <row r="6" spans="1:9" ht="26.25" customHeight="1" x14ac:dyDescent="0.25">
      <c r="C6" s="43"/>
      <c r="D6" s="60"/>
      <c r="E6" s="60"/>
      <c r="F6" s="4"/>
      <c r="G6" s="6"/>
      <c r="H6" s="5"/>
      <c r="I6" s="5"/>
    </row>
    <row r="7" spans="1:9" s="32" customFormat="1" ht="45.75" customHeight="1" x14ac:dyDescent="0.2">
      <c r="A7" s="59" t="s">
        <v>37</v>
      </c>
      <c r="B7" s="59"/>
      <c r="C7" s="59"/>
      <c r="D7" s="59"/>
      <c r="E7" s="59"/>
      <c r="F7" s="59"/>
      <c r="G7" s="59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1187.4+137.2+255.6+55+128.7</f>
        <v>1763.9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1762.2+54-318.2+318.2+128.7</f>
        <v>1944.9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3316.4+116+272.8+30+55+257.4</f>
        <v>4047.6000000000004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2258.8+35+122+45+16+128.7</f>
        <v>2605.5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1719.5+44.5+501+33+55+365.3</f>
        <v>2718.3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108.3+85.5+349.7+215.1</f>
        <v>758.6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f>230.2+349.7</f>
        <v>579.9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f>56.5+257.4</f>
        <v>313.89999999999998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735.6+53.5+129.7+415.2+128.7</f>
        <v>1462.7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f>99.5+236.6+55+128.7</f>
        <v>519.79999999999995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f>76.1+663.1+312.6+257.4-339.7</f>
        <v>969.50000000000023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f>40+365.3</f>
        <v>405.3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2737.8+161.7+1187.8+573.9+149.1+257.4</f>
        <v>5067.7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7883-887+222.6+1330+290.4+670-1330+232.5</f>
        <v>8411.5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31569.100000000002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f>5131+110.3+167.1-89.3</f>
        <v>5319.1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f>4621+5+513.9</f>
        <v>5139.8999999999996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13157.8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f>2350+659.8+142.2</f>
        <v>3152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f>E63</f>
        <v>3152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f>44036.3+6635.4-204.4</f>
        <v>50467.3</v>
      </c>
    </row>
    <row r="66" spans="2:5" ht="13.5" thickBot="1" x14ac:dyDescent="0.25">
      <c r="B66" s="16" t="s">
        <v>26</v>
      </c>
      <c r="C66" s="48"/>
      <c r="D66" s="17"/>
      <c r="E66" s="41">
        <f>E65</f>
        <v>50467.3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f>E70+E71</f>
        <v>119.69999999999999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f>E73</f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f>150+1200-1200</f>
        <v>150</v>
      </c>
    </row>
    <row r="76" spans="2:5" ht="37.5" customHeight="1" thickBot="1" x14ac:dyDescent="0.25">
      <c r="B76" s="13" t="s">
        <v>44</v>
      </c>
      <c r="C76" s="46" t="s">
        <v>45</v>
      </c>
      <c r="D76" s="10" t="s">
        <v>0</v>
      </c>
      <c r="E76" s="54">
        <v>15331.3</v>
      </c>
    </row>
    <row r="77" spans="2:5" ht="13.5" thickBot="1" x14ac:dyDescent="0.25">
      <c r="B77" s="16" t="s">
        <v>26</v>
      </c>
      <c r="C77" s="46"/>
      <c r="D77" s="10"/>
      <c r="E77" s="41">
        <f>E75+E76</f>
        <v>15481.3</v>
      </c>
    </row>
    <row r="78" spans="2:5" ht="28.5" customHeight="1" thickBot="1" x14ac:dyDescent="0.25">
      <c r="B78" s="53" t="s">
        <v>46</v>
      </c>
      <c r="C78" s="46" t="s">
        <v>47</v>
      </c>
      <c r="D78" s="10" t="s">
        <v>0</v>
      </c>
      <c r="E78" s="54">
        <v>1300</v>
      </c>
    </row>
    <row r="79" spans="2:5" ht="13.5" thickBot="1" x14ac:dyDescent="0.25">
      <c r="B79" s="16" t="s">
        <v>26</v>
      </c>
      <c r="C79" s="46"/>
      <c r="D79" s="10"/>
      <c r="E79" s="41">
        <f>E78</f>
        <v>1300</v>
      </c>
    </row>
    <row r="80" spans="2:5" ht="24.75" thickBot="1" x14ac:dyDescent="0.25">
      <c r="B80" s="53" t="s">
        <v>48</v>
      </c>
      <c r="C80" s="46" t="s">
        <v>49</v>
      </c>
      <c r="D80" s="10" t="s">
        <v>0</v>
      </c>
      <c r="E80" s="54">
        <v>1800</v>
      </c>
    </row>
    <row r="81" spans="2:5" ht="24.75" thickBot="1" x14ac:dyDescent="0.25">
      <c r="B81" s="53" t="s">
        <v>48</v>
      </c>
      <c r="C81" s="46" t="s">
        <v>49</v>
      </c>
      <c r="D81" s="10" t="s">
        <v>1</v>
      </c>
      <c r="E81" s="54">
        <v>1350</v>
      </c>
    </row>
    <row r="82" spans="2:5" ht="13.5" thickBot="1" x14ac:dyDescent="0.25">
      <c r="B82" s="16" t="s">
        <v>26</v>
      </c>
      <c r="C82" s="46"/>
      <c r="D82" s="10"/>
      <c r="E82" s="41">
        <f>E80+E81</f>
        <v>3150</v>
      </c>
    </row>
    <row r="83" spans="2:5" ht="24.75" thickBot="1" x14ac:dyDescent="0.25">
      <c r="B83" s="53" t="s">
        <v>50</v>
      </c>
      <c r="C83" s="46" t="s">
        <v>51</v>
      </c>
      <c r="D83" s="10" t="s">
        <v>0</v>
      </c>
      <c r="E83" s="54">
        <v>19272.2</v>
      </c>
    </row>
    <row r="84" spans="2:5" ht="13.5" thickBot="1" x14ac:dyDescent="0.25">
      <c r="B84" s="16" t="s">
        <v>26</v>
      </c>
      <c r="C84" s="46"/>
      <c r="D84" s="10"/>
      <c r="E84" s="41">
        <f>E83</f>
        <v>19272.2</v>
      </c>
    </row>
    <row r="85" spans="2:5" ht="24.75" thickBot="1" x14ac:dyDescent="0.25">
      <c r="B85" s="53" t="s">
        <v>52</v>
      </c>
      <c r="C85" s="46" t="s">
        <v>54</v>
      </c>
      <c r="D85" s="10" t="s">
        <v>9</v>
      </c>
      <c r="E85" s="54">
        <v>186.1</v>
      </c>
    </row>
    <row r="86" spans="2:5" ht="24.75" thickBot="1" x14ac:dyDescent="0.25">
      <c r="B86" s="53" t="s">
        <v>52</v>
      </c>
      <c r="C86" s="46" t="s">
        <v>54</v>
      </c>
      <c r="D86" s="10" t="s">
        <v>5</v>
      </c>
      <c r="E86" s="54">
        <v>790.1</v>
      </c>
    </row>
    <row r="87" spans="2:5" ht="24.75" thickBot="1" x14ac:dyDescent="0.25">
      <c r="B87" s="53" t="s">
        <v>52</v>
      </c>
      <c r="C87" s="46" t="s">
        <v>54</v>
      </c>
      <c r="D87" s="20" t="s">
        <v>14</v>
      </c>
      <c r="E87" s="54">
        <v>191</v>
      </c>
    </row>
    <row r="88" spans="2:5" ht="24.75" thickBot="1" x14ac:dyDescent="0.25">
      <c r="B88" s="53" t="s">
        <v>52</v>
      </c>
      <c r="C88" s="46" t="s">
        <v>54</v>
      </c>
      <c r="D88" s="20" t="s">
        <v>6</v>
      </c>
      <c r="E88" s="54">
        <v>295.39999999999998</v>
      </c>
    </row>
    <row r="89" spans="2:5" ht="24.75" thickBot="1" x14ac:dyDescent="0.25">
      <c r="B89" s="53" t="s">
        <v>52</v>
      </c>
      <c r="C89" s="46" t="s">
        <v>54</v>
      </c>
      <c r="D89" s="20" t="s">
        <v>3</v>
      </c>
      <c r="E89" s="54">
        <v>451.6</v>
      </c>
    </row>
    <row r="90" spans="2:5" ht="24.75" thickBot="1" x14ac:dyDescent="0.25">
      <c r="B90" s="53" t="s">
        <v>52</v>
      </c>
      <c r="C90" s="46" t="s">
        <v>54</v>
      </c>
      <c r="D90" s="20" t="s">
        <v>4</v>
      </c>
      <c r="E90" s="54">
        <v>185.6</v>
      </c>
    </row>
    <row r="91" spans="2:5" ht="24.75" thickBot="1" x14ac:dyDescent="0.25">
      <c r="B91" s="53" t="s">
        <v>52</v>
      </c>
      <c r="C91" s="46" t="s">
        <v>54</v>
      </c>
      <c r="D91" s="20" t="s">
        <v>42</v>
      </c>
      <c r="E91" s="54">
        <v>223.8</v>
      </c>
    </row>
    <row r="92" spans="2:5" ht="24.75" thickBot="1" x14ac:dyDescent="0.25">
      <c r="B92" s="53" t="s">
        <v>52</v>
      </c>
      <c r="C92" s="46" t="s">
        <v>54</v>
      </c>
      <c r="D92" s="10" t="s">
        <v>53</v>
      </c>
      <c r="E92" s="54">
        <f>26.3+157.5</f>
        <v>183.8</v>
      </c>
    </row>
    <row r="93" spans="2:5" ht="24.75" thickBot="1" x14ac:dyDescent="0.25">
      <c r="B93" s="53" t="s">
        <v>52</v>
      </c>
      <c r="C93" s="46" t="s">
        <v>54</v>
      </c>
      <c r="D93" s="20" t="s">
        <v>1</v>
      </c>
      <c r="E93" s="54">
        <v>576.1</v>
      </c>
    </row>
    <row r="94" spans="2:5" ht="24.75" thickBot="1" x14ac:dyDescent="0.25">
      <c r="B94" s="53" t="s">
        <v>52</v>
      </c>
      <c r="C94" s="46" t="s">
        <v>54</v>
      </c>
      <c r="D94" s="10" t="s">
        <v>12</v>
      </c>
      <c r="E94" s="54">
        <f>205.8+163.2</f>
        <v>369</v>
      </c>
    </row>
    <row r="95" spans="2:5" ht="13.5" thickBot="1" x14ac:dyDescent="0.25">
      <c r="B95" s="16" t="s">
        <v>26</v>
      </c>
      <c r="C95" s="46"/>
      <c r="D95" s="10"/>
      <c r="E95" s="41">
        <f>E92+E94+E85+E86+E87+E88+E89+E90+E91+E93</f>
        <v>3452.5</v>
      </c>
    </row>
    <row r="96" spans="2:5" ht="24.75" thickBot="1" x14ac:dyDescent="0.25">
      <c r="B96" s="53" t="s">
        <v>63</v>
      </c>
      <c r="C96" s="46" t="s">
        <v>54</v>
      </c>
      <c r="D96" s="20" t="s">
        <v>3</v>
      </c>
      <c r="E96" s="57">
        <v>28.3</v>
      </c>
    </row>
    <row r="97" spans="2:5" ht="13.5" thickBot="1" x14ac:dyDescent="0.25">
      <c r="B97" s="16" t="s">
        <v>26</v>
      </c>
      <c r="C97" s="46"/>
      <c r="D97" s="56"/>
      <c r="E97" s="58">
        <f>E96</f>
        <v>28.3</v>
      </c>
    </row>
    <row r="98" spans="2:5" ht="60.75" thickBot="1" x14ac:dyDescent="0.25">
      <c r="B98" s="53" t="s">
        <v>55</v>
      </c>
      <c r="C98" s="46" t="s">
        <v>56</v>
      </c>
      <c r="D98" s="20" t="s">
        <v>13</v>
      </c>
      <c r="E98" s="54">
        <v>13</v>
      </c>
    </row>
    <row r="99" spans="2:5" ht="60.75" thickBot="1" x14ac:dyDescent="0.25">
      <c r="B99" s="53" t="s">
        <v>55</v>
      </c>
      <c r="C99" s="46" t="s">
        <v>56</v>
      </c>
      <c r="D99" s="20" t="s">
        <v>2</v>
      </c>
      <c r="E99" s="54">
        <v>23.4</v>
      </c>
    </row>
    <row r="100" spans="2:5" ht="60.75" thickBot="1" x14ac:dyDescent="0.25">
      <c r="B100" s="53" t="s">
        <v>55</v>
      </c>
      <c r="C100" s="46" t="s">
        <v>56</v>
      </c>
      <c r="D100" s="20" t="s">
        <v>3</v>
      </c>
      <c r="E100" s="54">
        <v>26</v>
      </c>
    </row>
    <row r="101" spans="2:5" ht="60.75" thickBot="1" x14ac:dyDescent="0.25">
      <c r="B101" s="53" t="s">
        <v>55</v>
      </c>
      <c r="C101" s="46" t="s">
        <v>56</v>
      </c>
      <c r="D101" s="20" t="s">
        <v>14</v>
      </c>
      <c r="E101" s="54">
        <v>13</v>
      </c>
    </row>
    <row r="102" spans="2:5" ht="60.75" thickBot="1" x14ac:dyDescent="0.25">
      <c r="B102" s="53" t="s">
        <v>55</v>
      </c>
      <c r="C102" s="46" t="s">
        <v>56</v>
      </c>
      <c r="D102" s="20" t="s">
        <v>5</v>
      </c>
      <c r="E102" s="54">
        <v>13</v>
      </c>
    </row>
    <row r="103" spans="2:5" ht="60.75" thickBot="1" x14ac:dyDescent="0.25">
      <c r="B103" s="53" t="s">
        <v>55</v>
      </c>
      <c r="C103" s="46" t="s">
        <v>56</v>
      </c>
      <c r="D103" s="20" t="s">
        <v>7</v>
      </c>
      <c r="E103" s="54">
        <v>72.900000000000006</v>
      </c>
    </row>
    <row r="104" spans="2:5" ht="60.75" thickBot="1" x14ac:dyDescent="0.25">
      <c r="B104" s="53" t="s">
        <v>55</v>
      </c>
      <c r="C104" s="46" t="s">
        <v>56</v>
      </c>
      <c r="D104" s="20" t="s">
        <v>9</v>
      </c>
      <c r="E104" s="54">
        <v>91.1</v>
      </c>
    </row>
    <row r="105" spans="2:5" ht="60.75" thickBot="1" x14ac:dyDescent="0.25">
      <c r="B105" s="53" t="s">
        <v>55</v>
      </c>
      <c r="C105" s="46" t="s">
        <v>56</v>
      </c>
      <c r="D105" s="20" t="s">
        <v>8</v>
      </c>
      <c r="E105" s="54">
        <v>71.599999999999994</v>
      </c>
    </row>
    <row r="106" spans="2:5" ht="60.75" thickBot="1" x14ac:dyDescent="0.25">
      <c r="B106" s="53" t="s">
        <v>55</v>
      </c>
      <c r="C106" s="46" t="s">
        <v>56</v>
      </c>
      <c r="D106" s="20" t="s">
        <v>6</v>
      </c>
      <c r="E106" s="54">
        <v>26</v>
      </c>
    </row>
    <row r="107" spans="2:5" ht="60.75" thickBot="1" x14ac:dyDescent="0.25">
      <c r="B107" s="53" t="s">
        <v>55</v>
      </c>
      <c r="C107" s="46" t="s">
        <v>56</v>
      </c>
      <c r="D107" s="20" t="s">
        <v>4</v>
      </c>
      <c r="E107" s="54">
        <v>20.8</v>
      </c>
    </row>
    <row r="108" spans="2:5" ht="60.75" thickBot="1" x14ac:dyDescent="0.25">
      <c r="B108" s="53" t="s">
        <v>55</v>
      </c>
      <c r="C108" s="46" t="s">
        <v>56</v>
      </c>
      <c r="D108" s="20" t="s">
        <v>42</v>
      </c>
      <c r="E108" s="54">
        <v>39.1</v>
      </c>
    </row>
    <row r="109" spans="2:5" ht="60.75" thickBot="1" x14ac:dyDescent="0.25">
      <c r="B109" s="53" t="s">
        <v>55</v>
      </c>
      <c r="C109" s="46" t="s">
        <v>56</v>
      </c>
      <c r="D109" s="20" t="s">
        <v>10</v>
      </c>
      <c r="E109" s="54">
        <v>71.599999999999994</v>
      </c>
    </row>
    <row r="110" spans="2:5" ht="60.75" thickBot="1" x14ac:dyDescent="0.25">
      <c r="B110" s="53" t="s">
        <v>55</v>
      </c>
      <c r="C110" s="46" t="s">
        <v>56</v>
      </c>
      <c r="D110" s="20" t="s">
        <v>12</v>
      </c>
      <c r="E110" s="54">
        <v>49.6</v>
      </c>
    </row>
    <row r="111" spans="2:5" ht="60.75" thickBot="1" x14ac:dyDescent="0.25">
      <c r="B111" s="53" t="s">
        <v>55</v>
      </c>
      <c r="C111" s="46" t="s">
        <v>56</v>
      </c>
      <c r="D111" s="20" t="s">
        <v>1</v>
      </c>
      <c r="E111" s="54">
        <v>106.8</v>
      </c>
    </row>
    <row r="112" spans="2:5" ht="13.5" thickBot="1" x14ac:dyDescent="0.25">
      <c r="B112" s="16" t="s">
        <v>26</v>
      </c>
      <c r="C112" s="46"/>
      <c r="D112" s="20"/>
      <c r="E112" s="54">
        <f>E98+E99+E100+E101+E102+E103+E104+E105+E106+E107+E108+E109+E110+E111</f>
        <v>637.9</v>
      </c>
    </row>
    <row r="113" spans="2:5" ht="48.75" thickBot="1" x14ac:dyDescent="0.25">
      <c r="B113" s="53" t="s">
        <v>57</v>
      </c>
      <c r="C113" s="46" t="s">
        <v>58</v>
      </c>
      <c r="D113" s="20" t="s">
        <v>13</v>
      </c>
      <c r="E113" s="54">
        <v>9.1</v>
      </c>
    </row>
    <row r="114" spans="2:5" ht="48.75" thickBot="1" x14ac:dyDescent="0.25">
      <c r="B114" s="53" t="s">
        <v>57</v>
      </c>
      <c r="C114" s="46" t="s">
        <v>58</v>
      </c>
      <c r="D114" s="20" t="s">
        <v>2</v>
      </c>
      <c r="E114" s="54">
        <v>15.6</v>
      </c>
    </row>
    <row r="115" spans="2:5" ht="48.75" thickBot="1" x14ac:dyDescent="0.25">
      <c r="B115" s="53" t="s">
        <v>57</v>
      </c>
      <c r="C115" s="46" t="s">
        <v>58</v>
      </c>
      <c r="D115" s="20" t="s">
        <v>3</v>
      </c>
      <c r="E115" s="54">
        <v>22.1</v>
      </c>
    </row>
    <row r="116" spans="2:5" ht="48.75" thickBot="1" x14ac:dyDescent="0.25">
      <c r="B116" s="53" t="s">
        <v>57</v>
      </c>
      <c r="C116" s="46" t="s">
        <v>58</v>
      </c>
      <c r="D116" s="20" t="s">
        <v>14</v>
      </c>
      <c r="E116" s="54">
        <v>9.1</v>
      </c>
    </row>
    <row r="117" spans="2:5" ht="48.75" thickBot="1" x14ac:dyDescent="0.25">
      <c r="B117" s="53" t="s">
        <v>57</v>
      </c>
      <c r="C117" s="46" t="s">
        <v>58</v>
      </c>
      <c r="D117" s="20" t="s">
        <v>5</v>
      </c>
      <c r="E117" s="54">
        <v>9.1</v>
      </c>
    </row>
    <row r="118" spans="2:5" ht="48.75" thickBot="1" x14ac:dyDescent="0.25">
      <c r="B118" s="53" t="s">
        <v>57</v>
      </c>
      <c r="C118" s="46" t="s">
        <v>58</v>
      </c>
      <c r="D118" s="20" t="s">
        <v>7</v>
      </c>
      <c r="E118" s="54">
        <v>62.5</v>
      </c>
    </row>
    <row r="119" spans="2:5" ht="48.75" thickBot="1" x14ac:dyDescent="0.25">
      <c r="B119" s="53" t="s">
        <v>57</v>
      </c>
      <c r="C119" s="46" t="s">
        <v>58</v>
      </c>
      <c r="D119" s="20" t="s">
        <v>9</v>
      </c>
      <c r="E119" s="54">
        <v>83.3</v>
      </c>
    </row>
    <row r="120" spans="2:5" ht="48.75" thickBot="1" x14ac:dyDescent="0.25">
      <c r="B120" s="53" t="s">
        <v>57</v>
      </c>
      <c r="C120" s="46" t="s">
        <v>58</v>
      </c>
      <c r="D120" s="20" t="s">
        <v>8</v>
      </c>
      <c r="E120" s="54">
        <v>67.7</v>
      </c>
    </row>
    <row r="121" spans="2:5" ht="48.75" thickBot="1" x14ac:dyDescent="0.25">
      <c r="B121" s="53" t="s">
        <v>57</v>
      </c>
      <c r="C121" s="46" t="s">
        <v>58</v>
      </c>
      <c r="D121" s="20" t="s">
        <v>6</v>
      </c>
      <c r="E121" s="54">
        <v>26</v>
      </c>
    </row>
    <row r="122" spans="2:5" ht="48.75" thickBot="1" x14ac:dyDescent="0.25">
      <c r="B122" s="53" t="s">
        <v>57</v>
      </c>
      <c r="C122" s="46" t="s">
        <v>58</v>
      </c>
      <c r="D122" s="20" t="s">
        <v>4</v>
      </c>
      <c r="E122" s="54">
        <v>17</v>
      </c>
    </row>
    <row r="123" spans="2:5" ht="48.75" thickBot="1" x14ac:dyDescent="0.25">
      <c r="B123" s="53" t="s">
        <v>57</v>
      </c>
      <c r="C123" s="46" t="s">
        <v>58</v>
      </c>
      <c r="D123" s="20" t="s">
        <v>42</v>
      </c>
      <c r="E123" s="54">
        <v>35.200000000000003</v>
      </c>
    </row>
    <row r="124" spans="2:5" ht="48.75" thickBot="1" x14ac:dyDescent="0.25">
      <c r="B124" s="53" t="s">
        <v>57</v>
      </c>
      <c r="C124" s="46" t="s">
        <v>58</v>
      </c>
      <c r="D124" s="20" t="s">
        <v>10</v>
      </c>
      <c r="E124" s="54">
        <v>67.7</v>
      </c>
    </row>
    <row r="125" spans="2:5" ht="48.75" thickBot="1" x14ac:dyDescent="0.25">
      <c r="B125" s="53" t="s">
        <v>57</v>
      </c>
      <c r="C125" s="46" t="s">
        <v>58</v>
      </c>
      <c r="D125" s="20" t="s">
        <v>12</v>
      </c>
      <c r="E125" s="54">
        <v>45.6</v>
      </c>
    </row>
    <row r="126" spans="2:5" ht="48.75" thickBot="1" x14ac:dyDescent="0.25">
      <c r="B126" s="53" t="s">
        <v>57</v>
      </c>
      <c r="C126" s="46" t="s">
        <v>58</v>
      </c>
      <c r="D126" s="20" t="s">
        <v>1</v>
      </c>
      <c r="E126" s="54">
        <v>76.8</v>
      </c>
    </row>
    <row r="127" spans="2:5" ht="13.5" thickBot="1" x14ac:dyDescent="0.25">
      <c r="B127" s="16" t="s">
        <v>26</v>
      </c>
      <c r="C127" s="46"/>
      <c r="D127" s="10"/>
      <c r="E127" s="41">
        <f>E113+E114+E115+E116+E117+E118+E119+E120+E121+E122+E123+E124+E125+E126</f>
        <v>546.79999999999995</v>
      </c>
    </row>
    <row r="128" spans="2:5" ht="24.75" thickBot="1" x14ac:dyDescent="0.25">
      <c r="B128" s="55" t="s">
        <v>59</v>
      </c>
      <c r="C128" s="46" t="s">
        <v>60</v>
      </c>
      <c r="D128" s="10" t="s">
        <v>0</v>
      </c>
      <c r="E128" s="54">
        <v>42.1</v>
      </c>
    </row>
    <row r="129" spans="2:5" ht="13.5" thickBot="1" x14ac:dyDescent="0.25">
      <c r="B129" s="16" t="s">
        <v>26</v>
      </c>
      <c r="C129" s="46"/>
      <c r="D129" s="10"/>
      <c r="E129" s="41">
        <f>E128</f>
        <v>42.1</v>
      </c>
    </row>
    <row r="130" spans="2:5" ht="24.75" thickBot="1" x14ac:dyDescent="0.25">
      <c r="B130" s="13" t="s">
        <v>61</v>
      </c>
      <c r="C130" s="49" t="s">
        <v>62</v>
      </c>
      <c r="D130" s="20" t="s">
        <v>1</v>
      </c>
      <c r="E130" s="54">
        <v>1330</v>
      </c>
    </row>
    <row r="131" spans="2:5" ht="24.75" thickBot="1" x14ac:dyDescent="0.25">
      <c r="B131" s="13" t="s">
        <v>61</v>
      </c>
      <c r="C131" s="49" t="s">
        <v>62</v>
      </c>
      <c r="D131" s="10" t="s">
        <v>0</v>
      </c>
      <c r="E131" s="54">
        <v>600</v>
      </c>
    </row>
    <row r="132" spans="2:5" ht="13.5" thickBot="1" x14ac:dyDescent="0.25">
      <c r="B132" s="16" t="s">
        <v>26</v>
      </c>
      <c r="C132" s="46"/>
      <c r="D132" s="10"/>
      <c r="E132" s="54">
        <f>E130+E131</f>
        <v>1930</v>
      </c>
    </row>
    <row r="133" spans="2:5" ht="13.5" thickBot="1" x14ac:dyDescent="0.25">
      <c r="B133" s="16" t="s">
        <v>35</v>
      </c>
      <c r="C133" s="48"/>
      <c r="D133" s="17"/>
      <c r="E133" s="41">
        <f>E27+E43+E58+E62+E64+E66+E69+E72+E74+E77+E79+E82+E84+E95+E112+E127+E129+E132+E97</f>
        <v>218654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2025-09-30T06:08:59Z</cp:lastPrinted>
  <dcterms:created xsi:type="dcterms:W3CDTF">2006-12-14T08:20:28Z</dcterms:created>
  <dcterms:modified xsi:type="dcterms:W3CDTF">2025-12-25T07:14:39Z</dcterms:modified>
</cp:coreProperties>
</file>